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80"/>
  </bookViews>
  <sheets>
    <sheet name="Weekly Habit Tracker" sheetId="1" r:id="rId1"/>
    <sheet name="©" sheetId="2" r:id="rId2"/>
  </sheets>
  <definedNames>
    <definedName name="Category">#REF!</definedName>
    <definedName name="Transact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<sst xmlns="http://schemas.openxmlformats.org/spreadsheetml/2006/main" count="169" uniqueCount="29">
  <si>
    <t>Weekly</t>
  </si>
  <si>
    <t>WEEK 38</t>
  </si>
  <si>
    <t>HABIT TRACKER</t>
  </si>
  <si>
    <t>September 16 - &gt; September 22</t>
  </si>
  <si>
    <t>Elizabeth Montgomery</t>
  </si>
  <si>
    <t>01</t>
  </si>
  <si>
    <t>⏰Get up early</t>
  </si>
  <si>
    <t>Mon</t>
  </si>
  <si>
    <t>Tue</t>
  </si>
  <si>
    <t>Wed</t>
  </si>
  <si>
    <t>Thu</t>
  </si>
  <si>
    <t>Fri</t>
  </si>
  <si>
    <t>Sat</t>
  </si>
  <si>
    <t>Sun</t>
  </si>
  <si>
    <t>GOAL:</t>
  </si>
  <si>
    <t>⚫</t>
  </si>
  <si>
    <t>🍎 Prepare snack</t>
  </si>
  <si>
    <t>⚪</t>
  </si>
  <si>
    <t>👟 Jogging 3 miles</t>
  </si>
  <si>
    <t>🎨 Gallery visit</t>
  </si>
  <si>
    <t>🦷 Floss teeth</t>
  </si>
  <si>
    <t>📖 Read book</t>
  </si>
  <si>
    <t>🧑‍🍳 Cook lessons</t>
  </si>
  <si>
    <t>🌴Gardening</t>
  </si>
  <si>
    <t>🌎 Volunteer</t>
  </si>
  <si>
    <t>🧹 Clean room</t>
  </si>
  <si>
    <t>ᯓ★ IMPORTANT NOTES</t>
  </si>
  <si>
    <r>
      <rPr>
        <sz val="10"/>
        <color theme="1"/>
        <rFont val="Bahnschrift"/>
        <charset val="134"/>
      </rPr>
      <t xml:space="preserve">★ </t>
    </r>
    <r>
      <rPr>
        <b/>
        <sz val="10"/>
        <color theme="1"/>
        <rFont val="Bahnschrift"/>
        <charset val="134"/>
      </rPr>
      <t>Focus Areas:</t>
    </r>
    <r>
      <rPr>
        <sz val="10"/>
        <color theme="1"/>
        <rFont val="Bahnschrift"/>
        <charset val="134"/>
      </rPr>
      <t xml:space="preserve"> Prioritize improving sleep quality and maintaining consistent meal preparation.
★ </t>
    </r>
    <r>
      <rPr>
        <b/>
        <sz val="10"/>
        <color theme="1"/>
        <rFont val="Bahnschrift"/>
        <charset val="134"/>
      </rPr>
      <t>Daily Review:</t>
    </r>
    <r>
      <rPr>
        <sz val="10"/>
        <color theme="1"/>
        <rFont val="Bahnschrift"/>
        <charset val="134"/>
      </rPr>
      <t xml:space="preserve"> Use couple of evening minutes to review your daily accomplishments to stay motivated.
★ </t>
    </r>
    <r>
      <rPr>
        <b/>
        <sz val="10"/>
        <color theme="1"/>
        <rFont val="Bahnschrift"/>
        <charset val="134"/>
      </rPr>
      <t>Bedtime:</t>
    </r>
    <r>
      <rPr>
        <sz val="10"/>
        <color theme="1"/>
        <rFont val="Bahnschrift"/>
        <charset val="134"/>
      </rPr>
      <t xml:space="preserve"> Aim for an earlier bedtime on weekdays to enhance overall well-being.</t>
    </r>
  </si>
  <si>
    <t>© TemplateLab.com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</si>
</sst>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0"/>
  </numFmts>
  <fonts count="63"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20"/>
      <color theme="1"/>
      <name val="Bahnschrift"/>
      <charset val="134"/>
    </font>
    <font>
      <sz val="10"/>
      <color theme="1"/>
      <name val="Bahnschrift"/>
      <charset val="134"/>
    </font>
    <font>
      <b/>
      <sz val="26"/>
      <color theme="1"/>
      <name val="Bahnschrift"/>
      <charset val="134"/>
    </font>
    <font>
      <b/>
      <sz val="36"/>
      <color theme="1"/>
      <name val="Bahnschrift"/>
      <charset val="134"/>
    </font>
    <font>
      <b/>
      <sz val="16"/>
      <color rgb="FFF05A28"/>
      <name val="Bahnschrift"/>
      <charset val="134"/>
    </font>
    <font>
      <b/>
      <sz val="10"/>
      <color rgb="FFF05A28"/>
      <name val="Bahnschrift"/>
      <charset val="134"/>
    </font>
    <font>
      <b/>
      <sz val="10"/>
      <color theme="1"/>
      <name val="Bahnschrift"/>
      <charset val="134"/>
    </font>
    <font>
      <sz val="10"/>
      <color rgb="FFF05A28"/>
      <name val="Bahnschrift"/>
      <charset val="134"/>
    </font>
    <font>
      <b/>
      <sz val="16"/>
      <color rgb="FFF5C300"/>
      <name val="Bahnschrift"/>
      <charset val="134"/>
    </font>
    <font>
      <b/>
      <sz val="10"/>
      <color rgb="FFF5C300"/>
      <name val="Bahnschrift"/>
      <charset val="134"/>
    </font>
    <font>
      <sz val="10"/>
      <color rgb="FFF5C300"/>
      <name val="Bahnschrift"/>
      <charset val="134"/>
    </font>
    <font>
      <b/>
      <sz val="16"/>
      <color rgb="FF2DA54B"/>
      <name val="Bahnschrift"/>
      <charset val="134"/>
    </font>
    <font>
      <b/>
      <sz val="10"/>
      <color rgb="FF2DA54B"/>
      <name val="Bahnschrift"/>
      <charset val="134"/>
    </font>
    <font>
      <sz val="10"/>
      <color rgb="FF2DA54B"/>
      <name val="Bahnschrift"/>
      <charset val="134"/>
    </font>
    <font>
      <b/>
      <sz val="16"/>
      <color rgb="FF3C5A9B"/>
      <name val="Bahnschrift"/>
      <charset val="134"/>
    </font>
    <font>
      <b/>
      <sz val="10"/>
      <color rgb="FF3C5A9B"/>
      <name val="Bahnschrift"/>
      <charset val="134"/>
    </font>
    <font>
      <sz val="10"/>
      <color rgb="FF3C5A9B"/>
      <name val="Bahnschrift"/>
      <charset val="134"/>
    </font>
    <font>
      <b/>
      <sz val="16"/>
      <color rgb="FF642D91"/>
      <name val="Bahnschrift"/>
      <charset val="134"/>
    </font>
    <font>
      <b/>
      <sz val="10"/>
      <color rgb="FF642D91"/>
      <name val="Bahnschrift"/>
      <charset val="134"/>
    </font>
    <font>
      <sz val="10"/>
      <color rgb="FF642D91"/>
      <name val="Bahnschrift"/>
      <charset val="134"/>
    </font>
    <font>
      <b/>
      <sz val="16"/>
      <color rgb="FFFF3264"/>
      <name val="Bahnschrift"/>
      <charset val="134"/>
    </font>
    <font>
      <b/>
      <sz val="10"/>
      <color rgb="FFFF3264"/>
      <name val="Bahnschrift"/>
      <charset val="134"/>
    </font>
    <font>
      <sz val="10"/>
      <color rgb="FFFF3264"/>
      <name val="Bahnschrift"/>
      <charset val="134"/>
    </font>
    <font>
      <b/>
      <sz val="16"/>
      <color rgb="FF5F5046"/>
      <name val="Bahnschrift"/>
      <charset val="134"/>
    </font>
    <font>
      <b/>
      <sz val="10"/>
      <color rgb="FF5F5046"/>
      <name val="Bahnschrift"/>
      <charset val="134"/>
    </font>
    <font>
      <sz val="10"/>
      <color rgb="FF5F5046"/>
      <name val="Bahnschrift"/>
      <charset val="134"/>
    </font>
    <font>
      <b/>
      <sz val="16"/>
      <color rgb="FF5A0F2D"/>
      <name val="Bahnschrift"/>
      <charset val="134"/>
    </font>
    <font>
      <b/>
      <sz val="10"/>
      <color rgb="FF5A0F2D"/>
      <name val="Bahnschrift"/>
      <charset val="134"/>
    </font>
    <font>
      <sz val="10"/>
      <color rgb="FF5A0F2D"/>
      <name val="Bahnschrift"/>
      <charset val="134"/>
    </font>
    <font>
      <b/>
      <sz val="16"/>
      <color rgb="FF0AA5DC"/>
      <name val="Bahnschrift"/>
      <charset val="134"/>
    </font>
    <font>
      <b/>
      <sz val="10"/>
      <color rgb="FF0AA5DC"/>
      <name val="Bahnschrift"/>
      <charset val="134"/>
    </font>
    <font>
      <sz val="10"/>
      <color rgb="FF0AA5DC"/>
      <name val="Bahnschrift"/>
      <charset val="134"/>
    </font>
    <font>
      <b/>
      <sz val="16"/>
      <color rgb="FF414141"/>
      <name val="Bahnschrift"/>
      <charset val="134"/>
    </font>
    <font>
      <b/>
      <sz val="10"/>
      <color rgb="FF414141"/>
      <name val="Bahnschrift"/>
      <charset val="134"/>
    </font>
    <font>
      <sz val="10"/>
      <color rgb="FF414141"/>
      <name val="Bahnschrift"/>
      <charset val="134"/>
    </font>
    <font>
      <b/>
      <sz val="20"/>
      <color theme="1"/>
      <name val="Bahnschrift"/>
      <charset val="134"/>
    </font>
    <font>
      <sz val="10"/>
      <color rgb="FF3C78AA"/>
      <name val="Bahnschrift"/>
      <charset val="134"/>
    </font>
    <font>
      <b/>
      <sz val="14"/>
      <color rgb="FFDC3273"/>
      <name val="Bahnschrift"/>
      <charset val="134"/>
    </font>
    <font>
      <sz val="6"/>
      <color theme="0" tint="-0.0499893185216834"/>
      <name val="Bahnschrift"/>
      <charset val="134"/>
    </font>
    <font>
      <sz val="10"/>
      <color theme="0" tint="-0.0499893185216834"/>
      <name val="Bahnschrift"/>
      <charset val="134"/>
    </font>
    <font>
      <sz val="6"/>
      <color theme="1"/>
      <name val="Bahnschrift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43" fillId="0" borderId="0" applyFont="0" applyFill="0" applyBorder="0" applyAlignment="0" applyProtection="0">
      <alignment vertical="center"/>
    </xf>
    <xf numFmtId="44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177" fontId="43" fillId="0" borderId="0" applyFont="0" applyFill="0" applyBorder="0" applyAlignment="0" applyProtection="0">
      <alignment vertical="center"/>
    </xf>
    <xf numFmtId="42" fontId="43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4" borderId="11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5" borderId="14" applyNumberFormat="0" applyAlignment="0" applyProtection="0">
      <alignment vertical="center"/>
    </xf>
    <xf numFmtId="0" fontId="53" fillId="6" borderId="15" applyNumberFormat="0" applyAlignment="0" applyProtection="0">
      <alignment vertical="center"/>
    </xf>
    <xf numFmtId="0" fontId="54" fillId="6" borderId="14" applyNumberFormat="0" applyAlignment="0" applyProtection="0">
      <alignment vertical="center"/>
    </xf>
    <xf numFmtId="0" fontId="55" fillId="7" borderId="16" applyNumberFormat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</cellStyleXfs>
  <cellXfs count="92">
    <xf numFmtId="0" fontId="0" fillId="0" borderId="0" xfId="0"/>
    <xf numFmtId="0" fontId="1" fillId="0" borderId="0" xfId="49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178" fontId="6" fillId="2" borderId="1" xfId="0" applyNumberFormat="1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0" fontId="3" fillId="3" borderId="4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right" vertical="center" inden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indent="1"/>
    </xf>
    <xf numFmtId="0" fontId="3" fillId="3" borderId="8" xfId="0" applyFont="1" applyFill="1" applyBorder="1" applyAlignment="1">
      <alignment horizontal="left" vertical="center" indent="1"/>
    </xf>
    <xf numFmtId="178" fontId="10" fillId="2" borderId="1" xfId="0" applyNumberFormat="1" applyFont="1" applyFill="1" applyBorder="1" applyAlignment="1">
      <alignment horizontal="right" vertical="top"/>
    </xf>
    <xf numFmtId="0" fontId="11" fillId="3" borderId="0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right" vertical="center" indent="1"/>
    </xf>
    <xf numFmtId="178" fontId="13" fillId="2" borderId="1" xfId="0" applyNumberFormat="1" applyFont="1" applyFill="1" applyBorder="1" applyAlignment="1">
      <alignment horizontal="right" vertical="top"/>
    </xf>
    <xf numFmtId="0" fontId="14" fillId="3" borderId="0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right" vertical="center" indent="1"/>
    </xf>
    <xf numFmtId="178" fontId="16" fillId="2" borderId="1" xfId="0" applyNumberFormat="1" applyFont="1" applyFill="1" applyBorder="1" applyAlignment="1">
      <alignment horizontal="right" vertical="top"/>
    </xf>
    <xf numFmtId="0" fontId="17" fillId="3" borderId="0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right" vertical="center" indent="1"/>
    </xf>
    <xf numFmtId="178" fontId="19" fillId="2" borderId="1" xfId="0" applyNumberFormat="1" applyFont="1" applyFill="1" applyBorder="1" applyAlignment="1">
      <alignment horizontal="right" vertical="top"/>
    </xf>
    <xf numFmtId="0" fontId="20" fillId="3" borderId="0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right" vertical="center" indent="1"/>
    </xf>
    <xf numFmtId="178" fontId="22" fillId="2" borderId="1" xfId="0" applyNumberFormat="1" applyFont="1" applyFill="1" applyBorder="1" applyAlignment="1">
      <alignment horizontal="right" vertical="top"/>
    </xf>
    <xf numFmtId="0" fontId="23" fillId="3" borderId="0" xfId="0" applyFont="1" applyFill="1" applyBorder="1" applyAlignment="1">
      <alignment horizontal="left" vertical="center"/>
    </xf>
    <xf numFmtId="0" fontId="23" fillId="3" borderId="1" xfId="0" applyFont="1" applyFill="1" applyBorder="1" applyAlignment="1">
      <alignment horizontal="left" vertical="center"/>
    </xf>
    <xf numFmtId="0" fontId="24" fillId="3" borderId="1" xfId="0" applyFont="1" applyFill="1" applyBorder="1" applyAlignment="1">
      <alignment horizontal="right" vertical="center" indent="1"/>
    </xf>
    <xf numFmtId="178" fontId="25" fillId="2" borderId="1" xfId="0" applyNumberFormat="1" applyFont="1" applyFill="1" applyBorder="1" applyAlignment="1">
      <alignment horizontal="right" vertical="top"/>
    </xf>
    <xf numFmtId="0" fontId="26" fillId="3" borderId="0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/>
    </xf>
    <xf numFmtId="0" fontId="27" fillId="3" borderId="1" xfId="0" applyFont="1" applyFill="1" applyBorder="1" applyAlignment="1">
      <alignment horizontal="right" vertical="center" indent="1"/>
    </xf>
    <xf numFmtId="178" fontId="28" fillId="2" borderId="1" xfId="0" applyNumberFormat="1" applyFont="1" applyFill="1" applyBorder="1" applyAlignment="1">
      <alignment horizontal="right" vertical="top"/>
    </xf>
    <xf numFmtId="0" fontId="29" fillId="3" borderId="0" xfId="0" applyFont="1" applyFill="1" applyBorder="1" applyAlignment="1">
      <alignment horizontal="left" vertical="center"/>
    </xf>
    <xf numFmtId="0" fontId="29" fillId="3" borderId="1" xfId="0" applyFont="1" applyFill="1" applyBorder="1" applyAlignment="1">
      <alignment horizontal="left" vertical="center"/>
    </xf>
    <xf numFmtId="0" fontId="30" fillId="3" borderId="1" xfId="0" applyFont="1" applyFill="1" applyBorder="1" applyAlignment="1">
      <alignment horizontal="right" vertical="center" indent="1"/>
    </xf>
    <xf numFmtId="178" fontId="31" fillId="2" borderId="1" xfId="0" applyNumberFormat="1" applyFont="1" applyFill="1" applyBorder="1" applyAlignment="1">
      <alignment horizontal="right" vertical="top"/>
    </xf>
    <xf numFmtId="0" fontId="32" fillId="3" borderId="0" xfId="0" applyFont="1" applyFill="1" applyBorder="1" applyAlignment="1">
      <alignment horizontal="left" vertical="center"/>
    </xf>
    <xf numFmtId="0" fontId="32" fillId="3" borderId="1" xfId="0" applyFont="1" applyFill="1" applyBorder="1" applyAlignment="1">
      <alignment horizontal="left" vertical="center"/>
    </xf>
    <xf numFmtId="0" fontId="33" fillId="3" borderId="1" xfId="0" applyFont="1" applyFill="1" applyBorder="1" applyAlignment="1">
      <alignment horizontal="right" vertical="center" indent="1"/>
    </xf>
    <xf numFmtId="178" fontId="34" fillId="2" borderId="1" xfId="0" applyNumberFormat="1" applyFont="1" applyFill="1" applyBorder="1" applyAlignment="1">
      <alignment horizontal="right" vertical="top"/>
    </xf>
    <xf numFmtId="0" fontId="35" fillId="3" borderId="0" xfId="0" applyFont="1" applyFill="1" applyBorder="1" applyAlignment="1">
      <alignment horizontal="left" vertical="center"/>
    </xf>
    <xf numFmtId="0" fontId="35" fillId="3" borderId="1" xfId="0" applyFont="1" applyFill="1" applyBorder="1" applyAlignment="1">
      <alignment horizontal="left" vertical="center"/>
    </xf>
    <xf numFmtId="0" fontId="36" fillId="3" borderId="1" xfId="0" applyFont="1" applyFill="1" applyBorder="1" applyAlignment="1">
      <alignment horizontal="right" vertical="center" indent="1"/>
    </xf>
    <xf numFmtId="0" fontId="8" fillId="2" borderId="0" xfId="0" applyFont="1" applyFill="1" applyAlignment="1">
      <alignment horizontal="left" vertical="center" indent="1"/>
    </xf>
    <xf numFmtId="0" fontId="8" fillId="3" borderId="2" xfId="0" applyFont="1" applyFill="1" applyBorder="1" applyAlignment="1">
      <alignment horizontal="left" vertical="center" indent="1"/>
    </xf>
    <xf numFmtId="0" fontId="8" fillId="3" borderId="3" xfId="0" applyFont="1" applyFill="1" applyBorder="1" applyAlignment="1">
      <alignment horizontal="left" vertical="center" indent="1"/>
    </xf>
    <xf numFmtId="0" fontId="3" fillId="3" borderId="7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/>
    </xf>
    <xf numFmtId="0" fontId="2" fillId="2" borderId="0" xfId="0" applyFont="1" applyFill="1" applyAlignment="1">
      <alignment vertical="center"/>
    </xf>
    <xf numFmtId="0" fontId="37" fillId="2" borderId="0" xfId="0" applyFont="1" applyFill="1" applyAlignment="1">
      <alignment horizontal="right" vertical="center"/>
    </xf>
    <xf numFmtId="0" fontId="38" fillId="2" borderId="0" xfId="0" applyFont="1" applyFill="1" applyAlignment="1">
      <alignment horizontal="right" vertical="center"/>
    </xf>
    <xf numFmtId="0" fontId="39" fillId="2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40" fillId="3" borderId="0" xfId="0" applyFont="1" applyFill="1" applyBorder="1" applyAlignment="1">
      <alignment horizontal="center" vertical="center"/>
    </xf>
    <xf numFmtId="9" fontId="7" fillId="3" borderId="0" xfId="0" applyNumberFormat="1" applyFont="1" applyFill="1" applyBorder="1" applyAlignment="1">
      <alignment horizontal="left" vertical="center"/>
    </xf>
    <xf numFmtId="0" fontId="41" fillId="3" borderId="0" xfId="0" applyFont="1" applyFill="1" applyBorder="1" applyAlignment="1">
      <alignment horizontal="center" vertical="center"/>
    </xf>
    <xf numFmtId="9" fontId="42" fillId="2" borderId="9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9" fontId="11" fillId="3" borderId="0" xfId="0" applyNumberFormat="1" applyFont="1" applyFill="1" applyBorder="1" applyAlignment="1">
      <alignment horizontal="left" vertical="center"/>
    </xf>
    <xf numFmtId="9" fontId="14" fillId="3" borderId="0" xfId="0" applyNumberFormat="1" applyFont="1" applyFill="1" applyBorder="1" applyAlignment="1">
      <alignment horizontal="left" vertical="center"/>
    </xf>
    <xf numFmtId="9" fontId="17" fillId="3" borderId="0" xfId="0" applyNumberFormat="1" applyFont="1" applyFill="1" applyBorder="1" applyAlignment="1">
      <alignment horizontal="left" vertical="center"/>
    </xf>
    <xf numFmtId="9" fontId="20" fillId="3" borderId="0" xfId="0" applyNumberFormat="1" applyFont="1" applyFill="1" applyBorder="1" applyAlignment="1">
      <alignment horizontal="left" vertical="center"/>
    </xf>
    <xf numFmtId="9" fontId="23" fillId="3" borderId="0" xfId="0" applyNumberFormat="1" applyFont="1" applyFill="1" applyBorder="1" applyAlignment="1">
      <alignment horizontal="left" vertical="center"/>
    </xf>
    <xf numFmtId="9" fontId="26" fillId="3" borderId="0" xfId="0" applyNumberFormat="1" applyFont="1" applyFill="1" applyBorder="1" applyAlignment="1">
      <alignment horizontal="left" vertical="center"/>
    </xf>
    <xf numFmtId="9" fontId="29" fillId="3" borderId="0" xfId="0" applyNumberFormat="1" applyFont="1" applyFill="1" applyBorder="1" applyAlignment="1">
      <alignment horizontal="left" vertical="center"/>
    </xf>
    <xf numFmtId="9" fontId="32" fillId="3" borderId="0" xfId="0" applyNumberFormat="1" applyFont="1" applyFill="1" applyBorder="1" applyAlignment="1">
      <alignment horizontal="left" vertical="center"/>
    </xf>
    <xf numFmtId="9" fontId="35" fillId="3" borderId="0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3" fillId="3" borderId="4" xfId="0" applyFont="1" applyFill="1" applyBorder="1" applyAlignment="1">
      <alignment horizontal="center" vertical="center"/>
    </xf>
    <xf numFmtId="9" fontId="8" fillId="3" borderId="0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9" fontId="42" fillId="2" borderId="10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Hyperlink 2" xfId="49"/>
  </cellStyles>
  <tableStyles count="0" defaultTableStyle="TableStyleMedium2" defaultPivotStyle="PivotStyleLight16"/>
  <colors>
    <mruColors>
      <color rgb="003C78AA"/>
      <color rgb="00DC3273"/>
      <color rgb="00414141"/>
      <color rgb="0046B464"/>
      <color rgb="000AA5DC"/>
      <color rgb="005A0F2D"/>
      <color rgb="00FFA57D"/>
      <color rgb="00FF3264"/>
      <color rgb="005F5046"/>
      <color rgb="00642D9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templatelab.com/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152591</xdr:colOff>
      <xdr:row>1</xdr:row>
      <xdr:rowOff>6626</xdr:rowOff>
    </xdr:from>
    <xdr:to>
      <xdr:col>17</xdr:col>
      <xdr:colOff>102122</xdr:colOff>
      <xdr:row>1</xdr:row>
      <xdr:rowOff>333309</xdr:rowOff>
    </xdr:to>
    <xdr:pic>
      <xdr:nvPicPr>
        <xdr:cNvPr id="3" name="Picture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840" y="250190"/>
          <a:ext cx="311785" cy="3263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14287</xdr:rowOff>
    </xdr:from>
    <xdr:to>
      <xdr:col>2</xdr:col>
      <xdr:colOff>0</xdr:colOff>
      <xdr:row>4</xdr:row>
      <xdr:rowOff>104775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394970"/>
          <a:ext cx="2125980" cy="471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templatelab.com/" TargetMode="Externa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6"/>
  <sheetViews>
    <sheetView tabSelected="1" zoomScale="115" zoomScaleNormal="115" workbookViewId="0">
      <selection activeCell="K13" sqref="K13"/>
    </sheetView>
  </sheetViews>
  <sheetFormatPr defaultColWidth="9" defaultRowHeight="12.75"/>
  <cols>
    <col min="1" max="1" width="2.88571428571429" style="3" customWidth="1"/>
    <col min="2" max="2" width="4.55238095238095" style="3" customWidth="1"/>
    <col min="3" max="3" width="1.78095238095238" style="3" customWidth="1"/>
    <col min="4" max="4" width="6.21904761904762" style="4" customWidth="1"/>
    <col min="5" max="5" width="4.1047619047619" style="4" customWidth="1"/>
    <col min="6" max="6" width="13" style="4" customWidth="1"/>
    <col min="7" max="7" width="1.66666666666667" style="3" customWidth="1"/>
    <col min="8" max="14" width="6.78095238095238" style="3" customWidth="1"/>
    <col min="15" max="15" width="3.66666666666667" style="3" customWidth="1"/>
    <col min="16" max="16" width="5.55238095238095" style="3" customWidth="1"/>
    <col min="17" max="17" width="5.43809523809524" style="3" customWidth="1"/>
    <col min="18" max="18" width="1.78095238095238" style="3" customWidth="1"/>
    <col min="19" max="19" width="6.78095238095238" style="3" customWidth="1"/>
    <col min="20" max="16384" width="8.88571428571429" style="3"/>
  </cols>
  <sheetData>
    <row r="1" ht="19.2" customHeight="1" spans="1:19">
      <c r="A1" s="5"/>
      <c r="B1" s="5"/>
      <c r="C1" s="5"/>
      <c r="D1" s="6"/>
      <c r="E1" s="6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2" customFormat="1" ht="26.4" customHeight="1" spans="1:19">
      <c r="A2" s="7"/>
      <c r="B2" s="7"/>
      <c r="C2" s="8" t="s">
        <v>0</v>
      </c>
      <c r="D2" s="8"/>
      <c r="E2" s="8"/>
      <c r="F2" s="8"/>
      <c r="G2" s="8"/>
      <c r="H2" s="8"/>
      <c r="I2" s="66"/>
      <c r="J2" s="7"/>
      <c r="K2" s="7"/>
      <c r="L2" s="67" t="s">
        <v>1</v>
      </c>
      <c r="M2" s="67"/>
      <c r="N2" s="67"/>
      <c r="O2" s="67"/>
      <c r="P2" s="67"/>
      <c r="Q2" s="86"/>
      <c r="R2" s="86"/>
      <c r="S2" s="7"/>
    </row>
    <row r="3" ht="18" customHeight="1" spans="1:19">
      <c r="A3" s="5"/>
      <c r="B3" s="5"/>
      <c r="C3" s="9" t="s">
        <v>2</v>
      </c>
      <c r="D3" s="9"/>
      <c r="E3" s="9"/>
      <c r="F3" s="9"/>
      <c r="G3" s="9"/>
      <c r="H3" s="9"/>
      <c r="I3" s="9"/>
      <c r="J3" s="9"/>
      <c r="K3" s="9"/>
      <c r="L3" s="68" t="s">
        <v>3</v>
      </c>
      <c r="M3" s="68"/>
      <c r="N3" s="68"/>
      <c r="O3" s="68"/>
      <c r="P3" s="68"/>
      <c r="Q3" s="68"/>
      <c r="R3" s="68"/>
      <c r="S3" s="5"/>
    </row>
    <row r="4" ht="18" customHeight="1" spans="1:19">
      <c r="A4" s="5"/>
      <c r="B4" s="10"/>
      <c r="C4" s="9"/>
      <c r="D4" s="9"/>
      <c r="E4" s="9"/>
      <c r="F4" s="9"/>
      <c r="G4" s="9"/>
      <c r="H4" s="9"/>
      <c r="I4" s="9"/>
      <c r="J4" s="9"/>
      <c r="K4" s="9"/>
      <c r="L4" s="69" t="s">
        <v>4</v>
      </c>
      <c r="M4" s="69"/>
      <c r="N4" s="69"/>
      <c r="O4" s="69"/>
      <c r="P4" s="69"/>
      <c r="Q4" s="69"/>
      <c r="R4" s="69"/>
      <c r="S4" s="5"/>
    </row>
    <row r="5" ht="16.2" customHeight="1" spans="1:19">
      <c r="A5" s="5"/>
      <c r="B5" s="5"/>
      <c r="C5" s="5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5.4" customHeight="1" spans="1:19">
      <c r="A6" s="5"/>
      <c r="B6" s="11" t="s">
        <v>5</v>
      </c>
      <c r="C6" s="12"/>
      <c r="D6" s="13"/>
      <c r="E6" s="13"/>
      <c r="F6" s="14"/>
      <c r="G6" s="15"/>
      <c r="H6" s="12"/>
      <c r="I6" s="70"/>
      <c r="J6" s="70"/>
      <c r="K6" s="70"/>
      <c r="L6" s="70"/>
      <c r="M6" s="70"/>
      <c r="N6" s="70"/>
      <c r="O6" s="70"/>
      <c r="P6" s="70"/>
      <c r="Q6" s="70"/>
      <c r="R6" s="87"/>
      <c r="S6" s="5"/>
    </row>
    <row r="7" ht="19.95" customHeight="1" spans="1:19">
      <c r="A7" s="5"/>
      <c r="B7" s="11"/>
      <c r="C7" s="16"/>
      <c r="D7" s="17" t="s">
        <v>6</v>
      </c>
      <c r="E7" s="17"/>
      <c r="F7" s="18"/>
      <c r="G7" s="15"/>
      <c r="H7" s="16" t="s">
        <v>7</v>
      </c>
      <c r="I7" s="71" t="s">
        <v>8</v>
      </c>
      <c r="J7" s="71" t="s">
        <v>9</v>
      </c>
      <c r="K7" s="71" t="s">
        <v>10</v>
      </c>
      <c r="L7" s="71" t="s">
        <v>11</v>
      </c>
      <c r="M7" s="71" t="s">
        <v>12</v>
      </c>
      <c r="N7" s="71" t="s">
        <v>13</v>
      </c>
      <c r="O7" s="72">
        <f>COUNTIF(H8:N8,"⚫")</f>
        <v>7</v>
      </c>
      <c r="P7" s="73">
        <f>IFERROR(COUNTIF(H8:N8,"⚫")/E8,0)</f>
        <v>7</v>
      </c>
      <c r="Q7" s="88" t="str">
        <f>COUNTIF(H8:N8,"⚫")&amp;"/"&amp;E8</f>
        <v>7/1</v>
      </c>
      <c r="R7" s="89"/>
      <c r="S7" s="5"/>
    </row>
    <row r="8" ht="19.95" customHeight="1" spans="1:19">
      <c r="A8" s="5"/>
      <c r="B8" s="5"/>
      <c r="C8" s="16"/>
      <c r="D8" s="19" t="s">
        <v>14</v>
      </c>
      <c r="E8" s="20">
        <v>1</v>
      </c>
      <c r="F8" s="21" t="str">
        <f>IF(P7&gt;=1,"🏁","")</f>
        <v>🏁</v>
      </c>
      <c r="G8" s="15"/>
      <c r="H8" s="16" t="s">
        <v>15</v>
      </c>
      <c r="I8" s="71" t="s">
        <v>15</v>
      </c>
      <c r="J8" s="71" t="s">
        <v>15</v>
      </c>
      <c r="K8" s="71" t="s">
        <v>15</v>
      </c>
      <c r="L8" s="71" t="s">
        <v>15</v>
      </c>
      <c r="M8" s="71" t="s">
        <v>15</v>
      </c>
      <c r="N8" s="71" t="s">
        <v>15</v>
      </c>
      <c r="O8" s="74" t="str">
        <f>COUNTIF(H8:N8,"⚫")&amp;"/"&amp;E8</f>
        <v>7/1</v>
      </c>
      <c r="P8" s="75">
        <f>IFERROR(COUNTIF(H8:N8,"⚫")/E8,0)</f>
        <v>7</v>
      </c>
      <c r="Q8" s="90"/>
      <c r="R8" s="89"/>
      <c r="S8" s="5"/>
    </row>
    <row r="9" ht="4.8" customHeight="1" spans="1:19">
      <c r="A9" s="5"/>
      <c r="B9" s="5"/>
      <c r="C9" s="22"/>
      <c r="D9" s="23"/>
      <c r="E9" s="23"/>
      <c r="F9" s="24"/>
      <c r="G9" s="15"/>
      <c r="H9" s="22"/>
      <c r="I9" s="76"/>
      <c r="J9" s="76"/>
      <c r="K9" s="76"/>
      <c r="L9" s="76"/>
      <c r="M9" s="76"/>
      <c r="N9" s="76"/>
      <c r="O9" s="76"/>
      <c r="P9" s="76"/>
      <c r="Q9" s="76"/>
      <c r="R9" s="91"/>
      <c r="S9" s="5"/>
    </row>
    <row r="10" ht="13.8" customHeight="1" spans="1:19">
      <c r="A10" s="5"/>
      <c r="B10" s="5"/>
      <c r="C10" s="5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ht="5.4" customHeight="1" spans="1:19">
      <c r="A11" s="5"/>
      <c r="B11" s="25">
        <v>2</v>
      </c>
      <c r="C11" s="12"/>
      <c r="D11" s="13"/>
      <c r="E11" s="13"/>
      <c r="F11" s="14"/>
      <c r="G11" s="15"/>
      <c r="H11" s="12"/>
      <c r="I11" s="70"/>
      <c r="J11" s="70"/>
      <c r="K11" s="70"/>
      <c r="L11" s="70"/>
      <c r="M11" s="70"/>
      <c r="N11" s="70"/>
      <c r="O11" s="70"/>
      <c r="P11" s="70"/>
      <c r="Q11" s="70"/>
      <c r="R11" s="87"/>
      <c r="S11" s="5"/>
    </row>
    <row r="12" ht="19.95" customHeight="1" spans="1:19">
      <c r="A12" s="5"/>
      <c r="B12" s="25"/>
      <c r="C12" s="16"/>
      <c r="D12" s="26" t="s">
        <v>16</v>
      </c>
      <c r="E12" s="26"/>
      <c r="F12" s="27"/>
      <c r="G12" s="15"/>
      <c r="H12" s="16" t="s">
        <v>7</v>
      </c>
      <c r="I12" s="71" t="s">
        <v>8</v>
      </c>
      <c r="J12" s="71" t="s">
        <v>9</v>
      </c>
      <c r="K12" s="71" t="s">
        <v>10</v>
      </c>
      <c r="L12" s="71" t="s">
        <v>11</v>
      </c>
      <c r="M12" s="71" t="s">
        <v>12</v>
      </c>
      <c r="N12" s="71" t="s">
        <v>13</v>
      </c>
      <c r="O12" s="72">
        <f>COUNTIF(H13:N13,"⚫")</f>
        <v>3</v>
      </c>
      <c r="P12" s="77">
        <f>IFERROR(COUNTIF(H13:N13,"⚫")/E13,0)</f>
        <v>1.5</v>
      </c>
      <c r="Q12" s="88" t="str">
        <f>COUNTIF(H13:N13,"⚫")&amp;"/"&amp;E13</f>
        <v>3/2</v>
      </c>
      <c r="R12" s="89"/>
      <c r="S12" s="5"/>
    </row>
    <row r="13" ht="19.95" customHeight="1" spans="1:19">
      <c r="A13" s="5"/>
      <c r="B13" s="5"/>
      <c r="C13" s="16"/>
      <c r="D13" s="19" t="s">
        <v>14</v>
      </c>
      <c r="E13" s="20">
        <v>2</v>
      </c>
      <c r="F13" s="28" t="str">
        <f>IF(P12&gt;=1,"🏁","")</f>
        <v>🏁</v>
      </c>
      <c r="G13" s="15"/>
      <c r="H13" s="16" t="s">
        <v>15</v>
      </c>
      <c r="I13" s="71" t="s">
        <v>15</v>
      </c>
      <c r="J13" s="71" t="s">
        <v>15</v>
      </c>
      <c r="K13" s="71" t="s">
        <v>17</v>
      </c>
      <c r="L13" s="71" t="s">
        <v>17</v>
      </c>
      <c r="M13" s="71" t="s">
        <v>17</v>
      </c>
      <c r="N13" s="71" t="s">
        <v>17</v>
      </c>
      <c r="O13" s="74" t="str">
        <f>COUNTIF(H13:N13,"⚫")&amp;"/"&amp;E13</f>
        <v>3/2</v>
      </c>
      <c r="P13" s="75">
        <f>IFERROR(COUNTIF(H13:N13,"⚫")/E13,0)</f>
        <v>1.5</v>
      </c>
      <c r="Q13" s="90"/>
      <c r="R13" s="89"/>
      <c r="S13" s="5"/>
    </row>
    <row r="14" ht="4.8" customHeight="1" spans="1:19">
      <c r="A14" s="5"/>
      <c r="B14" s="5"/>
      <c r="C14" s="22"/>
      <c r="D14" s="23"/>
      <c r="E14" s="23"/>
      <c r="F14" s="24"/>
      <c r="G14" s="15"/>
      <c r="H14" s="22"/>
      <c r="I14" s="76"/>
      <c r="J14" s="76"/>
      <c r="K14" s="76"/>
      <c r="L14" s="76"/>
      <c r="M14" s="76"/>
      <c r="N14" s="76"/>
      <c r="O14" s="76"/>
      <c r="P14" s="76"/>
      <c r="Q14" s="76"/>
      <c r="R14" s="91"/>
      <c r="S14" s="5"/>
    </row>
    <row r="15" ht="13.8" customHeight="1" spans="1:19">
      <c r="A15" s="5"/>
      <c r="B15" s="5"/>
      <c r="C15" s="5"/>
      <c r="D15" s="6"/>
      <c r="E15" s="6"/>
      <c r="F15" s="6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ht="5.4" customHeight="1" spans="1:19">
      <c r="A16" s="5"/>
      <c r="B16" s="29">
        <v>3</v>
      </c>
      <c r="C16" s="12"/>
      <c r="D16" s="13"/>
      <c r="E16" s="13"/>
      <c r="F16" s="14"/>
      <c r="G16" s="15"/>
      <c r="H16" s="12"/>
      <c r="I16" s="70"/>
      <c r="J16" s="70"/>
      <c r="K16" s="70"/>
      <c r="L16" s="70"/>
      <c r="M16" s="70"/>
      <c r="N16" s="70"/>
      <c r="O16" s="70"/>
      <c r="P16" s="70"/>
      <c r="Q16" s="70"/>
      <c r="R16" s="87"/>
      <c r="S16" s="5"/>
    </row>
    <row r="17" ht="19.95" customHeight="1" spans="1:19">
      <c r="A17" s="5"/>
      <c r="B17" s="29"/>
      <c r="C17" s="16"/>
      <c r="D17" s="30" t="s">
        <v>18</v>
      </c>
      <c r="E17" s="30"/>
      <c r="F17" s="31"/>
      <c r="G17" s="15"/>
      <c r="H17" s="16" t="s">
        <v>7</v>
      </c>
      <c r="I17" s="71" t="s">
        <v>8</v>
      </c>
      <c r="J17" s="71" t="s">
        <v>9</v>
      </c>
      <c r="K17" s="71" t="s">
        <v>10</v>
      </c>
      <c r="L17" s="71" t="s">
        <v>11</v>
      </c>
      <c r="M17" s="71" t="s">
        <v>12</v>
      </c>
      <c r="N17" s="71" t="s">
        <v>13</v>
      </c>
      <c r="O17" s="72">
        <f>COUNTIF(H18:N18,"⚫")</f>
        <v>2</v>
      </c>
      <c r="P17" s="78">
        <f>IFERROR(COUNTIF(H18:N18,"⚫")/E18,0)</f>
        <v>0.666666666666667</v>
      </c>
      <c r="Q17" s="88" t="str">
        <f>COUNTIF(H18:N18,"⚫")&amp;"/"&amp;E18</f>
        <v>2/3</v>
      </c>
      <c r="R17" s="89"/>
      <c r="S17" s="5"/>
    </row>
    <row r="18" ht="19.95" customHeight="1" spans="1:19">
      <c r="A18" s="5"/>
      <c r="B18" s="5"/>
      <c r="C18" s="16"/>
      <c r="D18" s="19" t="s">
        <v>14</v>
      </c>
      <c r="E18" s="20">
        <v>3</v>
      </c>
      <c r="F18" s="32" t="str">
        <f>IF(P17&gt;=1,"🏁","")</f>
        <v/>
      </c>
      <c r="G18" s="15"/>
      <c r="H18" s="16" t="s">
        <v>17</v>
      </c>
      <c r="I18" s="71" t="s">
        <v>17</v>
      </c>
      <c r="J18" s="71" t="s">
        <v>15</v>
      </c>
      <c r="K18" s="71" t="s">
        <v>17</v>
      </c>
      <c r="L18" s="71" t="s">
        <v>17</v>
      </c>
      <c r="M18" s="71" t="s">
        <v>15</v>
      </c>
      <c r="N18" s="71" t="s">
        <v>17</v>
      </c>
      <c r="O18" s="74" t="str">
        <f>COUNTIF(H18:N18,"⚫")&amp;"/"&amp;E18</f>
        <v>2/3</v>
      </c>
      <c r="P18" s="75">
        <f>IFERROR(COUNTIF(H18:N18,"⚫")/E18,0)</f>
        <v>0.666666666666667</v>
      </c>
      <c r="Q18" s="90"/>
      <c r="R18" s="89"/>
      <c r="S18" s="5"/>
    </row>
    <row r="19" ht="4.8" customHeight="1" spans="1:19">
      <c r="A19" s="5"/>
      <c r="B19" s="5"/>
      <c r="C19" s="22"/>
      <c r="D19" s="23"/>
      <c r="E19" s="23"/>
      <c r="F19" s="24"/>
      <c r="G19" s="15"/>
      <c r="H19" s="22"/>
      <c r="I19" s="76"/>
      <c r="J19" s="76"/>
      <c r="K19" s="76"/>
      <c r="L19" s="76"/>
      <c r="M19" s="76"/>
      <c r="N19" s="76"/>
      <c r="O19" s="76"/>
      <c r="P19" s="76"/>
      <c r="Q19" s="76"/>
      <c r="R19" s="91"/>
      <c r="S19" s="5"/>
    </row>
    <row r="20" ht="13.8" customHeight="1" spans="1:19">
      <c r="A20" s="5"/>
      <c r="B20" s="5"/>
      <c r="C20" s="5"/>
      <c r="D20" s="6"/>
      <c r="E20" s="6"/>
      <c r="F20" s="6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ht="5.4" customHeight="1" spans="1:19">
      <c r="A21" s="5"/>
      <c r="B21" s="33">
        <v>4</v>
      </c>
      <c r="C21" s="12"/>
      <c r="D21" s="13"/>
      <c r="E21" s="13"/>
      <c r="F21" s="14"/>
      <c r="G21" s="15"/>
      <c r="H21" s="12"/>
      <c r="I21" s="70"/>
      <c r="J21" s="70"/>
      <c r="K21" s="70"/>
      <c r="L21" s="70"/>
      <c r="M21" s="70"/>
      <c r="N21" s="70"/>
      <c r="O21" s="70"/>
      <c r="P21" s="70"/>
      <c r="Q21" s="70"/>
      <c r="R21" s="87"/>
      <c r="S21" s="5"/>
    </row>
    <row r="22" ht="19.95" customHeight="1" spans="1:19">
      <c r="A22" s="5"/>
      <c r="B22" s="33"/>
      <c r="C22" s="16"/>
      <c r="D22" s="34" t="s">
        <v>19</v>
      </c>
      <c r="E22" s="34"/>
      <c r="F22" s="35"/>
      <c r="G22" s="15"/>
      <c r="H22" s="16" t="s">
        <v>7</v>
      </c>
      <c r="I22" s="71" t="s">
        <v>8</v>
      </c>
      <c r="J22" s="71" t="s">
        <v>9</v>
      </c>
      <c r="K22" s="71" t="s">
        <v>10</v>
      </c>
      <c r="L22" s="71" t="s">
        <v>11</v>
      </c>
      <c r="M22" s="71" t="s">
        <v>12</v>
      </c>
      <c r="N22" s="71" t="s">
        <v>13</v>
      </c>
      <c r="O22" s="72">
        <f>COUNTIF(H23:N23,"⚫")</f>
        <v>1</v>
      </c>
      <c r="P22" s="79">
        <f>IFERROR(COUNTIF(H23:N23,"⚫")/E23,0)</f>
        <v>0.25</v>
      </c>
      <c r="Q22" s="88" t="str">
        <f>COUNTIF(H23:N23,"⚫")&amp;"/"&amp;E23</f>
        <v>1/4</v>
      </c>
      <c r="R22" s="89"/>
      <c r="S22" s="5"/>
    </row>
    <row r="23" ht="19.95" customHeight="1" spans="1:19">
      <c r="A23" s="5"/>
      <c r="B23" s="5"/>
      <c r="C23" s="16"/>
      <c r="D23" s="19" t="s">
        <v>14</v>
      </c>
      <c r="E23" s="20">
        <v>4</v>
      </c>
      <c r="F23" s="36" t="str">
        <f>IF(P22&gt;=1,"🏁","")</f>
        <v/>
      </c>
      <c r="G23" s="15"/>
      <c r="H23" s="16" t="s">
        <v>17</v>
      </c>
      <c r="I23" s="71" t="s">
        <v>17</v>
      </c>
      <c r="J23" s="71" t="s">
        <v>17</v>
      </c>
      <c r="K23" s="71" t="s">
        <v>17</v>
      </c>
      <c r="L23" s="71" t="s">
        <v>17</v>
      </c>
      <c r="M23" s="71" t="s">
        <v>17</v>
      </c>
      <c r="N23" s="71" t="s">
        <v>15</v>
      </c>
      <c r="O23" s="74" t="str">
        <f>COUNTIF(H23:N23,"⚫")&amp;"/"&amp;E23</f>
        <v>1/4</v>
      </c>
      <c r="P23" s="75">
        <f>IFERROR(COUNTIF(H23:N23,"⚫")/E23,0)</f>
        <v>0.25</v>
      </c>
      <c r="Q23" s="90"/>
      <c r="R23" s="89"/>
      <c r="S23" s="5"/>
    </row>
    <row r="24" ht="4.8" customHeight="1" spans="1:19">
      <c r="A24" s="5"/>
      <c r="B24" s="5"/>
      <c r="C24" s="22"/>
      <c r="D24" s="23"/>
      <c r="E24" s="23"/>
      <c r="F24" s="24"/>
      <c r="G24" s="15"/>
      <c r="H24" s="22"/>
      <c r="I24" s="76"/>
      <c r="J24" s="76"/>
      <c r="K24" s="76"/>
      <c r="L24" s="76"/>
      <c r="M24" s="76"/>
      <c r="N24" s="76"/>
      <c r="O24" s="76"/>
      <c r="P24" s="76"/>
      <c r="Q24" s="76"/>
      <c r="R24" s="91"/>
      <c r="S24" s="5"/>
    </row>
    <row r="25" ht="13.8" customHeight="1" spans="1:19">
      <c r="A25" s="5"/>
      <c r="B25" s="5"/>
      <c r="C25" s="5"/>
      <c r="D25" s="6"/>
      <c r="E25" s="6"/>
      <c r="F25" s="6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ht="5.4" customHeight="1" spans="1:19">
      <c r="A26" s="5"/>
      <c r="B26" s="37">
        <v>5</v>
      </c>
      <c r="C26" s="12"/>
      <c r="D26" s="13"/>
      <c r="E26" s="13"/>
      <c r="F26" s="14"/>
      <c r="G26" s="15"/>
      <c r="H26" s="12"/>
      <c r="I26" s="70"/>
      <c r="J26" s="70"/>
      <c r="K26" s="70"/>
      <c r="L26" s="70"/>
      <c r="M26" s="70"/>
      <c r="N26" s="70"/>
      <c r="O26" s="70"/>
      <c r="P26" s="70"/>
      <c r="Q26" s="70"/>
      <c r="R26" s="87"/>
      <c r="S26" s="5"/>
    </row>
    <row r="27" ht="19.95" customHeight="1" spans="1:19">
      <c r="A27" s="5"/>
      <c r="B27" s="37"/>
      <c r="C27" s="16"/>
      <c r="D27" s="38" t="s">
        <v>20</v>
      </c>
      <c r="E27" s="38"/>
      <c r="F27" s="39"/>
      <c r="G27" s="15"/>
      <c r="H27" s="16" t="s">
        <v>7</v>
      </c>
      <c r="I27" s="71" t="s">
        <v>8</v>
      </c>
      <c r="J27" s="71" t="s">
        <v>9</v>
      </c>
      <c r="K27" s="71" t="s">
        <v>10</v>
      </c>
      <c r="L27" s="71" t="s">
        <v>11</v>
      </c>
      <c r="M27" s="71" t="s">
        <v>12</v>
      </c>
      <c r="N27" s="71" t="s">
        <v>13</v>
      </c>
      <c r="O27" s="72">
        <f>COUNTIF(H28:N28,"⚫")</f>
        <v>4</v>
      </c>
      <c r="P27" s="80">
        <f>IFERROR(COUNTIF(H28:N28,"⚫")/E28,0)</f>
        <v>0.8</v>
      </c>
      <c r="Q27" s="88" t="str">
        <f>COUNTIF(H28:N28,"⚫")&amp;"/"&amp;E28</f>
        <v>4/5</v>
      </c>
      <c r="R27" s="89"/>
      <c r="S27" s="5"/>
    </row>
    <row r="28" ht="19.95" customHeight="1" spans="1:19">
      <c r="A28" s="5"/>
      <c r="B28" s="5"/>
      <c r="C28" s="16"/>
      <c r="D28" s="19" t="s">
        <v>14</v>
      </c>
      <c r="E28" s="20">
        <v>5</v>
      </c>
      <c r="F28" s="40" t="str">
        <f>IF(P27&gt;=1,"🏁","")</f>
        <v/>
      </c>
      <c r="G28" s="15"/>
      <c r="H28" s="16" t="s">
        <v>15</v>
      </c>
      <c r="I28" s="71" t="s">
        <v>15</v>
      </c>
      <c r="J28" s="71" t="s">
        <v>17</v>
      </c>
      <c r="K28" s="71" t="s">
        <v>17</v>
      </c>
      <c r="L28" s="71" t="s">
        <v>15</v>
      </c>
      <c r="M28" s="71" t="s">
        <v>15</v>
      </c>
      <c r="N28" s="71" t="s">
        <v>17</v>
      </c>
      <c r="O28" s="74" t="str">
        <f>COUNTIF(H28:N28,"⚫")&amp;"/"&amp;E28</f>
        <v>4/5</v>
      </c>
      <c r="P28" s="75">
        <f>IFERROR(COUNTIF(H28:N28,"⚫")/E28,0)</f>
        <v>0.8</v>
      </c>
      <c r="Q28" s="90"/>
      <c r="R28" s="89"/>
      <c r="S28" s="5"/>
    </row>
    <row r="29" ht="4.8" customHeight="1" spans="1:19">
      <c r="A29" s="5"/>
      <c r="B29" s="5"/>
      <c r="C29" s="22"/>
      <c r="D29" s="23"/>
      <c r="E29" s="23"/>
      <c r="F29" s="24"/>
      <c r="G29" s="15"/>
      <c r="H29" s="22"/>
      <c r="I29" s="76"/>
      <c r="J29" s="76"/>
      <c r="K29" s="76"/>
      <c r="L29" s="76"/>
      <c r="M29" s="76"/>
      <c r="N29" s="76"/>
      <c r="O29" s="76"/>
      <c r="P29" s="76"/>
      <c r="Q29" s="76"/>
      <c r="R29" s="91"/>
      <c r="S29" s="5"/>
    </row>
    <row r="30" ht="13.8" customHeight="1" spans="1:19">
      <c r="A30" s="5"/>
      <c r="B30" s="5"/>
      <c r="C30" s="5"/>
      <c r="D30" s="6"/>
      <c r="E30" s="6"/>
      <c r="F30" s="6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ht="5.4" customHeight="1" spans="1:19">
      <c r="A31" s="5"/>
      <c r="B31" s="41">
        <v>6</v>
      </c>
      <c r="C31" s="12"/>
      <c r="D31" s="13"/>
      <c r="E31" s="13"/>
      <c r="F31" s="14"/>
      <c r="G31" s="15"/>
      <c r="H31" s="12"/>
      <c r="I31" s="70"/>
      <c r="J31" s="70"/>
      <c r="K31" s="70"/>
      <c r="L31" s="70"/>
      <c r="M31" s="70"/>
      <c r="N31" s="70"/>
      <c r="O31" s="70"/>
      <c r="P31" s="70"/>
      <c r="Q31" s="70"/>
      <c r="R31" s="87"/>
      <c r="S31" s="5"/>
    </row>
    <row r="32" ht="19.95" customHeight="1" spans="1:19">
      <c r="A32" s="5"/>
      <c r="B32" s="41"/>
      <c r="C32" s="16"/>
      <c r="D32" s="42" t="s">
        <v>21</v>
      </c>
      <c r="E32" s="42"/>
      <c r="F32" s="43"/>
      <c r="G32" s="15"/>
      <c r="H32" s="16" t="s">
        <v>7</v>
      </c>
      <c r="I32" s="71" t="s">
        <v>8</v>
      </c>
      <c r="J32" s="71" t="s">
        <v>9</v>
      </c>
      <c r="K32" s="71" t="s">
        <v>10</v>
      </c>
      <c r="L32" s="71" t="s">
        <v>11</v>
      </c>
      <c r="M32" s="71" t="s">
        <v>12</v>
      </c>
      <c r="N32" s="71" t="s">
        <v>13</v>
      </c>
      <c r="O32" s="72">
        <f>COUNTIF(H33:N33,"⚫")</f>
        <v>4</v>
      </c>
      <c r="P32" s="81">
        <f>IFERROR(COUNTIF(H33:N33,"⚫")/E33,0)</f>
        <v>0.666666666666667</v>
      </c>
      <c r="Q32" s="88" t="str">
        <f>COUNTIF(H33:N33,"⚫")&amp;"/"&amp;E33</f>
        <v>4/6</v>
      </c>
      <c r="R32" s="89"/>
      <c r="S32" s="5"/>
    </row>
    <row r="33" ht="19.95" customHeight="1" spans="1:19">
      <c r="A33" s="5"/>
      <c r="B33" s="5"/>
      <c r="C33" s="16"/>
      <c r="D33" s="19" t="s">
        <v>14</v>
      </c>
      <c r="E33" s="20">
        <v>6</v>
      </c>
      <c r="F33" s="44" t="str">
        <f>IF(P32&gt;=1,"🏁","")</f>
        <v/>
      </c>
      <c r="G33" s="15"/>
      <c r="H33" s="16" t="s">
        <v>15</v>
      </c>
      <c r="I33" s="71" t="s">
        <v>15</v>
      </c>
      <c r="J33" s="71" t="s">
        <v>17</v>
      </c>
      <c r="K33" s="71" t="s">
        <v>15</v>
      </c>
      <c r="L33" s="71" t="s">
        <v>17</v>
      </c>
      <c r="M33" s="71" t="s">
        <v>15</v>
      </c>
      <c r="N33" s="71" t="s">
        <v>17</v>
      </c>
      <c r="O33" s="74" t="str">
        <f>COUNTIF(H33:N33,"⚫")&amp;"/"&amp;E33</f>
        <v>4/6</v>
      </c>
      <c r="P33" s="75">
        <f>IFERROR(COUNTIF(H33:N33,"⚫")/E33,0)</f>
        <v>0.666666666666667</v>
      </c>
      <c r="Q33" s="90"/>
      <c r="R33" s="89"/>
      <c r="S33" s="5"/>
    </row>
    <row r="34" ht="4.8" customHeight="1" spans="1:19">
      <c r="A34" s="5"/>
      <c r="B34" s="5"/>
      <c r="C34" s="22"/>
      <c r="D34" s="23"/>
      <c r="E34" s="23"/>
      <c r="F34" s="24"/>
      <c r="G34" s="15"/>
      <c r="H34" s="22"/>
      <c r="I34" s="76"/>
      <c r="J34" s="76"/>
      <c r="K34" s="76"/>
      <c r="L34" s="76"/>
      <c r="M34" s="76"/>
      <c r="N34" s="76"/>
      <c r="O34" s="76"/>
      <c r="P34" s="76"/>
      <c r="Q34" s="76"/>
      <c r="R34" s="91"/>
      <c r="S34" s="5"/>
    </row>
    <row r="35" ht="13.8" customHeight="1" spans="1:19">
      <c r="A35" s="5"/>
      <c r="B35" s="5"/>
      <c r="C35" s="5"/>
      <c r="D35" s="6"/>
      <c r="E35" s="6"/>
      <c r="F35" s="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ht="5.4" customHeight="1" spans="1:19">
      <c r="A36" s="5"/>
      <c r="B36" s="45">
        <v>7</v>
      </c>
      <c r="C36" s="12"/>
      <c r="D36" s="13"/>
      <c r="E36" s="13"/>
      <c r="F36" s="14"/>
      <c r="G36" s="15"/>
      <c r="H36" s="12"/>
      <c r="I36" s="70"/>
      <c r="J36" s="70"/>
      <c r="K36" s="70"/>
      <c r="L36" s="70"/>
      <c r="M36" s="70"/>
      <c r="N36" s="70"/>
      <c r="O36" s="70"/>
      <c r="P36" s="70"/>
      <c r="Q36" s="70"/>
      <c r="R36" s="87"/>
      <c r="S36" s="5"/>
    </row>
    <row r="37" ht="19.95" customHeight="1" spans="1:19">
      <c r="A37" s="5"/>
      <c r="B37" s="45"/>
      <c r="C37" s="16"/>
      <c r="D37" s="46" t="s">
        <v>22</v>
      </c>
      <c r="E37" s="46"/>
      <c r="F37" s="47"/>
      <c r="G37" s="15"/>
      <c r="H37" s="16" t="s">
        <v>7</v>
      </c>
      <c r="I37" s="71" t="s">
        <v>8</v>
      </c>
      <c r="J37" s="71" t="s">
        <v>9</v>
      </c>
      <c r="K37" s="71" t="s">
        <v>10</v>
      </c>
      <c r="L37" s="71" t="s">
        <v>11</v>
      </c>
      <c r="M37" s="71" t="s">
        <v>12</v>
      </c>
      <c r="N37" s="71" t="s">
        <v>13</v>
      </c>
      <c r="O37" s="72">
        <f>COUNTIF(H38:N38,"⚫")</f>
        <v>2</v>
      </c>
      <c r="P37" s="82">
        <f>IFERROR(COUNTIF(H38:N38,"⚫")/E38,0)</f>
        <v>0.285714285714286</v>
      </c>
      <c r="Q37" s="88" t="str">
        <f>COUNTIF(H38:N38,"⚫")&amp;"/"&amp;E38</f>
        <v>2/7</v>
      </c>
      <c r="R37" s="89"/>
      <c r="S37" s="5"/>
    </row>
    <row r="38" ht="19.95" customHeight="1" spans="1:19">
      <c r="A38" s="5"/>
      <c r="B38" s="5"/>
      <c r="C38" s="16"/>
      <c r="D38" s="19" t="s">
        <v>14</v>
      </c>
      <c r="E38" s="20">
        <v>7</v>
      </c>
      <c r="F38" s="48" t="str">
        <f>IF(P37&gt;=1,"🏁","")</f>
        <v/>
      </c>
      <c r="G38" s="15"/>
      <c r="H38" s="16" t="s">
        <v>15</v>
      </c>
      <c r="I38" s="71" t="s">
        <v>17</v>
      </c>
      <c r="J38" s="71" t="s">
        <v>15</v>
      </c>
      <c r="K38" s="71" t="s">
        <v>17</v>
      </c>
      <c r="L38" s="71" t="s">
        <v>17</v>
      </c>
      <c r="M38" s="71" t="s">
        <v>17</v>
      </c>
      <c r="N38" s="71" t="s">
        <v>17</v>
      </c>
      <c r="O38" s="74" t="str">
        <f>COUNTIF(H38:N38,"⚫")&amp;"/"&amp;E38</f>
        <v>2/7</v>
      </c>
      <c r="P38" s="75">
        <f>IFERROR(COUNTIF(H38:N38,"⚫")/E38,0)</f>
        <v>0.285714285714286</v>
      </c>
      <c r="Q38" s="90"/>
      <c r="R38" s="89"/>
      <c r="S38" s="5"/>
    </row>
    <row r="39" ht="4.8" customHeight="1" spans="1:19">
      <c r="A39" s="5"/>
      <c r="B39" s="5"/>
      <c r="C39" s="22"/>
      <c r="D39" s="23"/>
      <c r="E39" s="23"/>
      <c r="F39" s="24"/>
      <c r="G39" s="15"/>
      <c r="H39" s="22"/>
      <c r="I39" s="76"/>
      <c r="J39" s="76"/>
      <c r="K39" s="76"/>
      <c r="L39" s="76"/>
      <c r="M39" s="76"/>
      <c r="N39" s="76"/>
      <c r="O39" s="76"/>
      <c r="P39" s="76"/>
      <c r="Q39" s="76"/>
      <c r="R39" s="91"/>
      <c r="S39" s="5"/>
    </row>
    <row r="40" ht="13.8" customHeight="1" spans="1:19">
      <c r="A40" s="5"/>
      <c r="B40" s="5"/>
      <c r="C40" s="5"/>
      <c r="D40" s="6"/>
      <c r="E40" s="6"/>
      <c r="F40" s="6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ht="5.4" customHeight="1" spans="1:19">
      <c r="A41" s="5"/>
      <c r="B41" s="49">
        <v>8</v>
      </c>
      <c r="C41" s="12"/>
      <c r="D41" s="13"/>
      <c r="E41" s="13"/>
      <c r="F41" s="14"/>
      <c r="G41" s="15"/>
      <c r="H41" s="12"/>
      <c r="I41" s="70"/>
      <c r="J41" s="70"/>
      <c r="K41" s="70"/>
      <c r="L41" s="70"/>
      <c r="M41" s="70"/>
      <c r="N41" s="70"/>
      <c r="O41" s="70"/>
      <c r="P41" s="70"/>
      <c r="Q41" s="70"/>
      <c r="R41" s="87"/>
      <c r="S41" s="5"/>
    </row>
    <row r="42" ht="19.95" customHeight="1" spans="1:19">
      <c r="A42" s="5"/>
      <c r="B42" s="49"/>
      <c r="C42" s="16"/>
      <c r="D42" s="50" t="s">
        <v>23</v>
      </c>
      <c r="E42" s="50"/>
      <c r="F42" s="51"/>
      <c r="G42" s="15"/>
      <c r="H42" s="16" t="s">
        <v>7</v>
      </c>
      <c r="I42" s="71" t="s">
        <v>8</v>
      </c>
      <c r="J42" s="71" t="s">
        <v>9</v>
      </c>
      <c r="K42" s="71" t="s">
        <v>10</v>
      </c>
      <c r="L42" s="71" t="s">
        <v>11</v>
      </c>
      <c r="M42" s="71" t="s">
        <v>12</v>
      </c>
      <c r="N42" s="71" t="s">
        <v>13</v>
      </c>
      <c r="O42" s="72">
        <f>COUNTIF(H43:N43,"⚫")</f>
        <v>1</v>
      </c>
      <c r="P42" s="83">
        <f>IFERROR(COUNTIF(H43:N43,"⚫")/E43,0)</f>
        <v>0.125</v>
      </c>
      <c r="Q42" s="88" t="str">
        <f>COUNTIF(H43:N43,"⚫")&amp;"/"&amp;E43</f>
        <v>1/8</v>
      </c>
      <c r="R42" s="89"/>
      <c r="S42" s="5"/>
    </row>
    <row r="43" ht="19.95" customHeight="1" spans="1:19">
      <c r="A43" s="5"/>
      <c r="B43" s="5"/>
      <c r="C43" s="16"/>
      <c r="D43" s="19" t="s">
        <v>14</v>
      </c>
      <c r="E43" s="20">
        <v>8</v>
      </c>
      <c r="F43" s="52" t="str">
        <f>IF(P42&gt;=1,"🏁","")</f>
        <v/>
      </c>
      <c r="G43" s="15"/>
      <c r="H43" s="16" t="s">
        <v>17</v>
      </c>
      <c r="I43" s="71" t="s">
        <v>17</v>
      </c>
      <c r="J43" s="71" t="s">
        <v>17</v>
      </c>
      <c r="K43" s="71" t="s">
        <v>17</v>
      </c>
      <c r="L43" s="71" t="s">
        <v>17</v>
      </c>
      <c r="M43" s="71" t="s">
        <v>15</v>
      </c>
      <c r="N43" s="71" t="s">
        <v>17</v>
      </c>
      <c r="O43" s="74" t="str">
        <f>COUNTIF(H43:N43,"⚫")&amp;"/"&amp;E43</f>
        <v>1/8</v>
      </c>
      <c r="P43" s="75">
        <f>IFERROR(COUNTIF(H43:N43,"⚫")/E43,0)</f>
        <v>0.125</v>
      </c>
      <c r="Q43" s="90"/>
      <c r="R43" s="89"/>
      <c r="S43" s="5"/>
    </row>
    <row r="44" ht="4.8" customHeight="1" spans="1:19">
      <c r="A44" s="5"/>
      <c r="B44" s="5"/>
      <c r="C44" s="22"/>
      <c r="D44" s="23"/>
      <c r="E44" s="23"/>
      <c r="F44" s="24"/>
      <c r="G44" s="15"/>
      <c r="H44" s="22"/>
      <c r="I44" s="76"/>
      <c r="J44" s="76"/>
      <c r="K44" s="76"/>
      <c r="L44" s="76"/>
      <c r="M44" s="76"/>
      <c r="N44" s="76"/>
      <c r="O44" s="76"/>
      <c r="P44" s="76"/>
      <c r="Q44" s="76"/>
      <c r="R44" s="91"/>
      <c r="S44" s="5"/>
    </row>
    <row r="45" ht="13.8" customHeight="1" spans="1:19">
      <c r="A45" s="5"/>
      <c r="B45" s="5"/>
      <c r="C45" s="5"/>
      <c r="D45" s="6"/>
      <c r="E45" s="6"/>
      <c r="F45" s="6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ht="5.4" customHeight="1" spans="1:19">
      <c r="A46" s="5"/>
      <c r="B46" s="53">
        <v>9</v>
      </c>
      <c r="C46" s="12"/>
      <c r="D46" s="13"/>
      <c r="E46" s="13"/>
      <c r="F46" s="14"/>
      <c r="G46" s="15"/>
      <c r="H46" s="12"/>
      <c r="I46" s="70"/>
      <c r="J46" s="70"/>
      <c r="K46" s="70"/>
      <c r="L46" s="70"/>
      <c r="M46" s="70"/>
      <c r="N46" s="70"/>
      <c r="O46" s="70"/>
      <c r="P46" s="70"/>
      <c r="Q46" s="70"/>
      <c r="R46" s="87"/>
      <c r="S46" s="5"/>
    </row>
    <row r="47" ht="19.95" customHeight="1" spans="1:19">
      <c r="A47" s="5"/>
      <c r="B47" s="53"/>
      <c r="C47" s="16"/>
      <c r="D47" s="54" t="s">
        <v>24</v>
      </c>
      <c r="E47" s="54"/>
      <c r="F47" s="55"/>
      <c r="G47" s="15"/>
      <c r="H47" s="16" t="s">
        <v>7</v>
      </c>
      <c r="I47" s="71" t="s">
        <v>8</v>
      </c>
      <c r="J47" s="71" t="s">
        <v>9</v>
      </c>
      <c r="K47" s="71" t="s">
        <v>10</v>
      </c>
      <c r="L47" s="71" t="s">
        <v>11</v>
      </c>
      <c r="M47" s="71" t="s">
        <v>12</v>
      </c>
      <c r="N47" s="71" t="s">
        <v>13</v>
      </c>
      <c r="O47" s="72">
        <f>COUNTIF(H48:N48,"⚫")</f>
        <v>1</v>
      </c>
      <c r="P47" s="84">
        <f>IFERROR(COUNTIF(H48:N48,"⚫")/E48,0)</f>
        <v>0.111111111111111</v>
      </c>
      <c r="Q47" s="88" t="str">
        <f>COUNTIF(H48:N48,"⚫")&amp;"/"&amp;E48</f>
        <v>1/9</v>
      </c>
      <c r="R47" s="89"/>
      <c r="S47" s="5"/>
    </row>
    <row r="48" ht="19.95" customHeight="1" spans="1:19">
      <c r="A48" s="5"/>
      <c r="B48" s="5"/>
      <c r="C48" s="16"/>
      <c r="D48" s="19" t="s">
        <v>14</v>
      </c>
      <c r="E48" s="20">
        <v>9</v>
      </c>
      <c r="F48" s="56" t="str">
        <f>IF(P47&gt;=1,"🏁","")</f>
        <v/>
      </c>
      <c r="G48" s="15"/>
      <c r="H48" s="16" t="s">
        <v>17</v>
      </c>
      <c r="I48" s="71" t="s">
        <v>17</v>
      </c>
      <c r="J48" s="71" t="s">
        <v>17</v>
      </c>
      <c r="K48" s="71" t="s">
        <v>15</v>
      </c>
      <c r="L48" s="71" t="s">
        <v>17</v>
      </c>
      <c r="M48" s="71" t="s">
        <v>17</v>
      </c>
      <c r="N48" s="71" t="s">
        <v>17</v>
      </c>
      <c r="O48" s="74" t="str">
        <f>COUNTIF(H48:N48,"⚫")&amp;"/"&amp;E48</f>
        <v>1/9</v>
      </c>
      <c r="P48" s="75">
        <f>IFERROR(COUNTIF(H48:N48,"⚫")/E48,0)</f>
        <v>0.111111111111111</v>
      </c>
      <c r="Q48" s="90"/>
      <c r="R48" s="89"/>
      <c r="S48" s="5"/>
    </row>
    <row r="49" ht="4.8" customHeight="1" spans="1:19">
      <c r="A49" s="5"/>
      <c r="B49" s="5"/>
      <c r="C49" s="22"/>
      <c r="D49" s="23"/>
      <c r="E49" s="23"/>
      <c r="F49" s="24"/>
      <c r="G49" s="15"/>
      <c r="H49" s="22"/>
      <c r="I49" s="76"/>
      <c r="J49" s="76"/>
      <c r="K49" s="76"/>
      <c r="L49" s="76"/>
      <c r="M49" s="76"/>
      <c r="N49" s="76"/>
      <c r="O49" s="76"/>
      <c r="P49" s="76"/>
      <c r="Q49" s="76"/>
      <c r="R49" s="91"/>
      <c r="S49" s="5"/>
    </row>
    <row r="50" ht="13.8" customHeight="1" spans="1:19">
      <c r="A50" s="5"/>
      <c r="B50" s="5"/>
      <c r="C50" s="5"/>
      <c r="D50" s="6"/>
      <c r="E50" s="6"/>
      <c r="F50" s="6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ht="5.4" customHeight="1" spans="1:19">
      <c r="A51" s="5"/>
      <c r="B51" s="57">
        <v>10</v>
      </c>
      <c r="C51" s="12"/>
      <c r="D51" s="13"/>
      <c r="E51" s="13"/>
      <c r="F51" s="14"/>
      <c r="G51" s="15"/>
      <c r="H51" s="12"/>
      <c r="I51" s="70"/>
      <c r="J51" s="70"/>
      <c r="K51" s="70"/>
      <c r="L51" s="70"/>
      <c r="M51" s="70"/>
      <c r="N51" s="70"/>
      <c r="O51" s="70"/>
      <c r="P51" s="70"/>
      <c r="Q51" s="70"/>
      <c r="R51" s="87"/>
      <c r="S51" s="5"/>
    </row>
    <row r="52" ht="19.95" customHeight="1" spans="1:19">
      <c r="A52" s="5"/>
      <c r="B52" s="57"/>
      <c r="C52" s="16"/>
      <c r="D52" s="58" t="s">
        <v>25</v>
      </c>
      <c r="E52" s="58"/>
      <c r="F52" s="59"/>
      <c r="G52" s="15"/>
      <c r="H52" s="16" t="s">
        <v>7</v>
      </c>
      <c r="I52" s="71" t="s">
        <v>8</v>
      </c>
      <c r="J52" s="71" t="s">
        <v>9</v>
      </c>
      <c r="K52" s="71" t="s">
        <v>10</v>
      </c>
      <c r="L52" s="71" t="s">
        <v>11</v>
      </c>
      <c r="M52" s="71" t="s">
        <v>12</v>
      </c>
      <c r="N52" s="71" t="s">
        <v>13</v>
      </c>
      <c r="O52" s="72">
        <f>COUNTIF(H53:N53,"⚫")</f>
        <v>1</v>
      </c>
      <c r="P52" s="85">
        <f>IFERROR(COUNTIF(H53:N53,"⚫")/E53,0)</f>
        <v>0.1</v>
      </c>
      <c r="Q52" s="88" t="str">
        <f>COUNTIF(H53:N53,"⚫")&amp;"/"&amp;E53</f>
        <v>1/10</v>
      </c>
      <c r="R52" s="89"/>
      <c r="S52" s="5"/>
    </row>
    <row r="53" ht="19.95" customHeight="1" spans="1:19">
      <c r="A53" s="5"/>
      <c r="B53" s="5"/>
      <c r="C53" s="16"/>
      <c r="D53" s="19" t="s">
        <v>14</v>
      </c>
      <c r="E53" s="20">
        <v>10</v>
      </c>
      <c r="F53" s="60" t="str">
        <f>IF(P52&gt;=1,"🏁","")</f>
        <v/>
      </c>
      <c r="G53" s="15"/>
      <c r="H53" s="16" t="s">
        <v>15</v>
      </c>
      <c r="I53" s="71" t="s">
        <v>17</v>
      </c>
      <c r="J53" s="71" t="s">
        <v>17</v>
      </c>
      <c r="K53" s="71" t="s">
        <v>17</v>
      </c>
      <c r="L53" s="71" t="s">
        <v>17</v>
      </c>
      <c r="M53" s="71" t="s">
        <v>17</v>
      </c>
      <c r="N53" s="71" t="s">
        <v>17</v>
      </c>
      <c r="O53" s="74" t="str">
        <f>COUNTIF(H53:N53,"⚫")&amp;"/"&amp;E53</f>
        <v>1/10</v>
      </c>
      <c r="P53" s="75">
        <f>IFERROR(COUNTIF(H53:N53,"⚫")/E53,0)</f>
        <v>0.1</v>
      </c>
      <c r="Q53" s="90"/>
      <c r="R53" s="89"/>
      <c r="S53" s="5"/>
    </row>
    <row r="54" ht="4.8" customHeight="1" spans="1:19">
      <c r="A54" s="5"/>
      <c r="B54" s="5"/>
      <c r="C54" s="22"/>
      <c r="D54" s="23"/>
      <c r="E54" s="23"/>
      <c r="F54" s="24"/>
      <c r="G54" s="15"/>
      <c r="H54" s="22"/>
      <c r="I54" s="76"/>
      <c r="J54" s="76"/>
      <c r="K54" s="76"/>
      <c r="L54" s="76"/>
      <c r="M54" s="76"/>
      <c r="N54" s="76"/>
      <c r="O54" s="76"/>
      <c r="P54" s="76"/>
      <c r="Q54" s="76"/>
      <c r="R54" s="91"/>
      <c r="S54" s="5"/>
    </row>
    <row r="55" ht="13.8" customHeight="1" spans="1:19">
      <c r="A55" s="5"/>
      <c r="B55" s="5"/>
      <c r="C55" s="5"/>
      <c r="D55" s="6"/>
      <c r="E55" s="6"/>
      <c r="F55" s="6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ht="19.95" customHeight="1" spans="1:19">
      <c r="A56" s="5"/>
      <c r="B56" s="5"/>
      <c r="C56" s="61" t="s">
        <v>26</v>
      </c>
      <c r="D56" s="61"/>
      <c r="E56" s="61"/>
      <c r="F56" s="61"/>
      <c r="G56" s="61"/>
      <c r="H56" s="6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ht="4.2" customHeight="1" spans="1:19">
      <c r="A57" s="5"/>
      <c r="B57" s="5"/>
      <c r="C57" s="62"/>
      <c r="D57" s="63"/>
      <c r="E57" s="63"/>
      <c r="F57" s="63"/>
      <c r="G57" s="63"/>
      <c r="H57" s="63"/>
      <c r="I57" s="70"/>
      <c r="J57" s="70"/>
      <c r="K57" s="70"/>
      <c r="L57" s="70"/>
      <c r="M57" s="70"/>
      <c r="N57" s="70"/>
      <c r="O57" s="70"/>
      <c r="P57" s="70"/>
      <c r="Q57" s="70"/>
      <c r="R57" s="87"/>
      <c r="S57" s="5"/>
    </row>
    <row r="58" ht="56.4" customHeight="1" spans="1:19">
      <c r="A58" s="5"/>
      <c r="B58" s="5"/>
      <c r="C58" s="22"/>
      <c r="D58" s="64" t="s">
        <v>27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91"/>
      <c r="S58" s="5"/>
    </row>
    <row r="59" ht="19.2" customHeight="1" spans="1:19">
      <c r="A59" s="5"/>
      <c r="B59" s="5"/>
      <c r="C59" s="5"/>
      <c r="D59" s="6"/>
      <c r="E59" s="6"/>
      <c r="F59" s="6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ht="19.95" customHeight="1"/>
    <row r="61" ht="19.95" customHeight="1"/>
    <row r="62" ht="19.95" customHeight="1"/>
    <row r="63" ht="19.95" customHeight="1"/>
    <row r="64" ht="19.95" customHeight="1"/>
    <row r="65" ht="19.95" customHeight="1"/>
    <row r="66" ht="19.95" customHeight="1"/>
    <row r="67" ht="19.95" customHeight="1"/>
    <row r="68" ht="19.95" customHeight="1"/>
    <row r="69" ht="19.95" customHeight="1"/>
    <row r="70" ht="19.95" customHeight="1"/>
    <row r="71" ht="19.95" customHeight="1"/>
    <row r="72" ht="19.95" customHeight="1"/>
    <row r="73" ht="19.95" customHeight="1"/>
    <row r="74" ht="19.95" customHeight="1"/>
    <row r="75" ht="19.95" customHeight="1"/>
    <row r="76" ht="19.95" customHeight="1"/>
    <row r="77" ht="19.95" customHeight="1"/>
    <row r="78" ht="19.95" customHeight="1"/>
    <row r="79" ht="19.95" customHeight="1"/>
    <row r="80" ht="19.95" customHeight="1"/>
    <row r="81" ht="19.95" customHeight="1"/>
    <row r="82" ht="19.95" customHeight="1"/>
    <row r="83" ht="19.95" customHeight="1"/>
    <row r="84" ht="19.95" customHeight="1"/>
    <row r="85" ht="19.95" customHeight="1"/>
    <row r="86" ht="19.95" customHeight="1"/>
    <row r="87" ht="19.95" customHeight="1"/>
    <row r="88" ht="19.95" customHeight="1"/>
    <row r="89" ht="19.95" customHeight="1"/>
    <row r="90" ht="19.95" customHeight="1"/>
    <row r="91" ht="19.95" customHeight="1"/>
    <row r="92" ht="19.95" customHeight="1"/>
    <row r="93" ht="19.95" customHeight="1"/>
    <row r="94" ht="19.95" customHeight="1"/>
    <row r="95" ht="19.95" customHeight="1"/>
    <row r="96" ht="19.95" customHeight="1"/>
    <row r="97" ht="19.95" customHeight="1"/>
    <row r="98" ht="19.95" customHeight="1"/>
    <row r="99" ht="19.95" customHeight="1"/>
    <row r="100" ht="19.95" customHeight="1"/>
    <row r="101" ht="19.95" customHeight="1"/>
    <row r="102" ht="19.95" customHeight="1"/>
    <row r="103" ht="19.95" customHeight="1"/>
    <row r="104" ht="19.95" customHeight="1"/>
    <row r="105" ht="19.95" customHeight="1"/>
    <row r="106" ht="19.95" customHeight="1"/>
    <row r="107" ht="19.95" customHeight="1"/>
    <row r="108" ht="19.95" customHeight="1"/>
    <row r="109" ht="19.95" customHeight="1"/>
    <row r="110" ht="19.95" customHeight="1"/>
    <row r="111" ht="19.95" customHeight="1"/>
    <row r="112" ht="19.95" customHeight="1"/>
    <row r="113" ht="19.95" customHeight="1"/>
    <row r="114" ht="19.95" customHeight="1"/>
    <row r="115" ht="19.95" customHeight="1"/>
    <row r="116" ht="19.95" customHeight="1"/>
    <row r="117" ht="19.95" customHeight="1"/>
    <row r="118" ht="19.95" customHeight="1"/>
    <row r="119" ht="19.95" customHeight="1"/>
    <row r="120" ht="19.95" customHeight="1"/>
    <row r="121" ht="19.95" customHeight="1"/>
    <row r="122" ht="19.95" customHeight="1"/>
    <row r="123" ht="19.95" customHeight="1"/>
    <row r="124" ht="19.95" customHeight="1"/>
    <row r="125" ht="19.95" customHeight="1"/>
    <row r="126" ht="19.95" customHeight="1"/>
    <row r="127" ht="19.95" customHeight="1"/>
    <row r="128" ht="19.95" customHeight="1"/>
    <row r="129" ht="19.95" customHeight="1"/>
    <row r="130" ht="19.95" customHeight="1"/>
    <row r="131" ht="19.95" customHeight="1"/>
    <row r="132" ht="19.95" customHeight="1"/>
    <row r="133" ht="19.95" customHeight="1"/>
    <row r="134" ht="19.95" customHeight="1"/>
    <row r="135" ht="19.95" customHeight="1"/>
    <row r="136" ht="19.95" customHeight="1"/>
  </sheetData>
  <mergeCells count="38">
    <mergeCell ref="C2:H2"/>
    <mergeCell ref="L2:P2"/>
    <mergeCell ref="Q2:R2"/>
    <mergeCell ref="L3:R3"/>
    <mergeCell ref="L4:R4"/>
    <mergeCell ref="D7:F7"/>
    <mergeCell ref="P8:Q8"/>
    <mergeCell ref="D12:F12"/>
    <mergeCell ref="P13:Q13"/>
    <mergeCell ref="D17:F17"/>
    <mergeCell ref="P18:Q18"/>
    <mergeCell ref="D22:F22"/>
    <mergeCell ref="P23:Q23"/>
    <mergeCell ref="D27:F27"/>
    <mergeCell ref="P28:Q28"/>
    <mergeCell ref="D32:F32"/>
    <mergeCell ref="P33:Q33"/>
    <mergeCell ref="D37:F37"/>
    <mergeCell ref="P38:Q38"/>
    <mergeCell ref="D42:F42"/>
    <mergeCell ref="P43:Q43"/>
    <mergeCell ref="D47:F47"/>
    <mergeCell ref="P48:Q48"/>
    <mergeCell ref="D52:F52"/>
    <mergeCell ref="P53:Q53"/>
    <mergeCell ref="C56:H56"/>
    <mergeCell ref="D58:Q58"/>
    <mergeCell ref="B6:B7"/>
    <mergeCell ref="B11:B12"/>
    <mergeCell ref="B16:B17"/>
    <mergeCell ref="B21:B22"/>
    <mergeCell ref="B26:B27"/>
    <mergeCell ref="B31:B32"/>
    <mergeCell ref="B36:B37"/>
    <mergeCell ref="B41:B42"/>
    <mergeCell ref="B46:B47"/>
    <mergeCell ref="B51:B52"/>
    <mergeCell ref="C3:K4"/>
  </mergeCells>
  <conditionalFormatting sqref="P8">
    <cfRule type="dataBar" priority="10">
      <dataBar showValue="0">
        <cfvo type="num" val="0"/>
        <cfvo type="num" val="1"/>
        <color rgb="FFF05A28"/>
      </dataBar>
      <extLst>
        <ext xmlns:x14="http://schemas.microsoft.com/office/spreadsheetml/2009/9/main" uri="{B025F937-C7B1-47D3-B67F-A62EFF666E3E}">
          <x14:id>{2bff7c84-130c-470f-a62d-a134f9717a80}</x14:id>
        </ext>
      </extLst>
    </cfRule>
  </conditionalFormatting>
  <conditionalFormatting sqref="P13">
    <cfRule type="dataBar" priority="9">
      <dataBar showValue="0">
        <cfvo type="num" val="0"/>
        <cfvo type="num" val="1"/>
        <color rgb="FFF5C300"/>
      </dataBar>
      <extLst>
        <ext xmlns:x14="http://schemas.microsoft.com/office/spreadsheetml/2009/9/main" uri="{B025F937-C7B1-47D3-B67F-A62EFF666E3E}">
          <x14:id>{d6c5030c-08fc-4f37-9044-725d4fdfacd0}</x14:id>
        </ext>
      </extLst>
    </cfRule>
  </conditionalFormatting>
  <conditionalFormatting sqref="P18">
    <cfRule type="dataBar" priority="8">
      <dataBar showValue="0">
        <cfvo type="num" val="0"/>
        <cfvo type="num" val="1"/>
        <color rgb="FF2DA54B"/>
      </dataBar>
      <extLst>
        <ext xmlns:x14="http://schemas.microsoft.com/office/spreadsheetml/2009/9/main" uri="{B025F937-C7B1-47D3-B67F-A62EFF666E3E}">
          <x14:id>{d43cfe7f-75be-488e-8928-27028bb70def}</x14:id>
        </ext>
      </extLst>
    </cfRule>
  </conditionalFormatting>
  <conditionalFormatting sqref="P23">
    <cfRule type="dataBar" priority="7">
      <dataBar showValue="0">
        <cfvo type="num" val="0"/>
        <cfvo type="num" val="1"/>
        <color rgb="FF3C5A9B"/>
      </dataBar>
      <extLst>
        <ext xmlns:x14="http://schemas.microsoft.com/office/spreadsheetml/2009/9/main" uri="{B025F937-C7B1-47D3-B67F-A62EFF666E3E}">
          <x14:id>{306e5443-7293-4641-9319-f2dc50b98802}</x14:id>
        </ext>
      </extLst>
    </cfRule>
  </conditionalFormatting>
  <conditionalFormatting sqref="P28">
    <cfRule type="dataBar" priority="6">
      <dataBar showValue="0">
        <cfvo type="num" val="0"/>
        <cfvo type="num" val="1"/>
        <color rgb="FF642D91"/>
      </dataBar>
      <extLst>
        <ext xmlns:x14="http://schemas.microsoft.com/office/spreadsheetml/2009/9/main" uri="{B025F937-C7B1-47D3-B67F-A62EFF666E3E}">
          <x14:id>{da76d64d-3e54-4325-8516-43223c141c45}</x14:id>
        </ext>
      </extLst>
    </cfRule>
  </conditionalFormatting>
  <conditionalFormatting sqref="P33">
    <cfRule type="dataBar" priority="5">
      <dataBar showValue="0">
        <cfvo type="num" val="0"/>
        <cfvo type="num" val="1"/>
        <color rgb="FFFF3264"/>
      </dataBar>
      <extLst>
        <ext xmlns:x14="http://schemas.microsoft.com/office/spreadsheetml/2009/9/main" uri="{B025F937-C7B1-47D3-B67F-A62EFF666E3E}">
          <x14:id>{bf792303-95f7-4272-8542-3e83881a62db}</x14:id>
        </ext>
      </extLst>
    </cfRule>
  </conditionalFormatting>
  <conditionalFormatting sqref="P38">
    <cfRule type="dataBar" priority="4">
      <dataBar showValue="0">
        <cfvo type="num" val="0"/>
        <cfvo type="num" val="1"/>
        <color rgb="FF5F5046"/>
      </dataBar>
      <extLst>
        <ext xmlns:x14="http://schemas.microsoft.com/office/spreadsheetml/2009/9/main" uri="{B025F937-C7B1-47D3-B67F-A62EFF666E3E}">
          <x14:id>{bb1f3513-81f5-4abe-bfba-b04e1c29145b}</x14:id>
        </ext>
      </extLst>
    </cfRule>
  </conditionalFormatting>
  <conditionalFormatting sqref="P43">
    <cfRule type="dataBar" priority="3">
      <dataBar showValue="0">
        <cfvo type="num" val="0"/>
        <cfvo type="num" val="1"/>
        <color rgb="FF5A0F2D"/>
      </dataBar>
      <extLst>
        <ext xmlns:x14="http://schemas.microsoft.com/office/spreadsheetml/2009/9/main" uri="{B025F937-C7B1-47D3-B67F-A62EFF666E3E}">
          <x14:id>{23d787b0-adb9-4825-8b0e-9b0cde156793}</x14:id>
        </ext>
      </extLst>
    </cfRule>
  </conditionalFormatting>
  <conditionalFormatting sqref="P48">
    <cfRule type="dataBar" priority="2">
      <dataBar showValue="0">
        <cfvo type="num" val="0"/>
        <cfvo type="num" val="1"/>
        <color rgb="FF0AA5DC"/>
      </dataBar>
      <extLst>
        <ext xmlns:x14="http://schemas.microsoft.com/office/spreadsheetml/2009/9/main" uri="{B025F937-C7B1-47D3-B67F-A62EFF666E3E}">
          <x14:id>{5c8b4133-c51d-47f1-be79-94f51f9a395a}</x14:id>
        </ext>
      </extLst>
    </cfRule>
  </conditionalFormatting>
  <conditionalFormatting sqref="P53">
    <cfRule type="dataBar" priority="1">
      <dataBar showValue="0">
        <cfvo type="num" val="0"/>
        <cfvo type="num" val="1"/>
        <color rgb="FF414141"/>
      </dataBar>
      <extLst>
        <ext xmlns:x14="http://schemas.microsoft.com/office/spreadsheetml/2009/9/main" uri="{B025F937-C7B1-47D3-B67F-A62EFF666E3E}">
          <x14:id>{7f9caebc-3405-40bd-a510-75db86390630}</x14:id>
        </ext>
      </extLst>
    </cfRule>
  </conditionalFormatting>
  <dataValidations count="1">
    <dataValidation type="list" allowBlank="1" showInputMessage="1" showErrorMessage="1" sqref="H8:N8 H13:N13 H18:N18 H23:N23 H28:N28 H33:N33 H38:N38 H43:N43 H48:N48 H53:N53">
      <formula1>"⚪, ⚫"</formula1>
    </dataValidation>
  </dataValidations>
  <pageMargins left="0" right="0" top="0" bottom="0" header="0" footer="0"/>
  <pageSetup paperSize="9" orientation="portrait"/>
  <headerFooter/>
  <ignoredErrors>
    <ignoredError sqref="B6" numberStoredAsText="1"/>
  </ignoredErrors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bff7c84-130c-470f-a62d-a134f9717a8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P8</xm:sqref>
        </x14:conditionalFormatting>
        <x14:conditionalFormatting xmlns:xm="http://schemas.microsoft.com/office/excel/2006/main">
          <x14:cfRule type="dataBar" id="{d6c5030c-08fc-4f37-9044-725d4fdfacd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P13</xm:sqref>
        </x14:conditionalFormatting>
        <x14:conditionalFormatting xmlns:xm="http://schemas.microsoft.com/office/excel/2006/main">
          <x14:cfRule type="dataBar" id="{d43cfe7f-75be-488e-8928-27028bb70de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P18</xm:sqref>
        </x14:conditionalFormatting>
        <x14:conditionalFormatting xmlns:xm="http://schemas.microsoft.com/office/excel/2006/main">
          <x14:cfRule type="dataBar" id="{306e5443-7293-4641-9319-f2dc50b98802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P23</xm:sqref>
        </x14:conditionalFormatting>
        <x14:conditionalFormatting xmlns:xm="http://schemas.microsoft.com/office/excel/2006/main">
          <x14:cfRule type="dataBar" id="{da76d64d-3e54-4325-8516-43223c141c4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P28</xm:sqref>
        </x14:conditionalFormatting>
        <x14:conditionalFormatting xmlns:xm="http://schemas.microsoft.com/office/excel/2006/main">
          <x14:cfRule type="dataBar" id="{bf792303-95f7-4272-8542-3e83881a62d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P33</xm:sqref>
        </x14:conditionalFormatting>
        <x14:conditionalFormatting xmlns:xm="http://schemas.microsoft.com/office/excel/2006/main">
          <x14:cfRule type="dataBar" id="{bb1f3513-81f5-4abe-bfba-b04e1c29145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P38</xm:sqref>
        </x14:conditionalFormatting>
        <x14:conditionalFormatting xmlns:xm="http://schemas.microsoft.com/office/excel/2006/main">
          <x14:cfRule type="dataBar" id="{23d787b0-adb9-4825-8b0e-9b0cde15679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P43</xm:sqref>
        </x14:conditionalFormatting>
        <x14:conditionalFormatting xmlns:xm="http://schemas.microsoft.com/office/excel/2006/main">
          <x14:cfRule type="dataBar" id="{5c8b4133-c51d-47f1-be79-94f51f9a395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P48</xm:sqref>
        </x14:conditionalFormatting>
        <x14:conditionalFormatting xmlns:xm="http://schemas.microsoft.com/office/excel/2006/main">
          <x14:cfRule type="dataBar" id="{7f9caebc-3405-40bd-a510-75db8639063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P53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6"/>
  <sheetViews>
    <sheetView workbookViewId="0">
      <selection activeCell="E29" sqref="E29"/>
    </sheetView>
  </sheetViews>
  <sheetFormatPr defaultColWidth="9" defaultRowHeight="15" outlineLevelRow="5" outlineLevelCol="1"/>
  <cols>
    <col min="2" max="2" width="31.8857142857143" customWidth="1"/>
  </cols>
  <sheetData>
    <row r="6" spans="2:2">
      <c r="B6" s="1" t="s">
        <v>28</v>
      </c>
    </row>
  </sheetData>
  <hyperlinks>
    <hyperlink ref="B6" r:id="rId2" display="© TemplateLab.com"/>
  </hyperlink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Weekly Habit Tracker</vt:lpstr>
      <vt:lpstr>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beejalorganics</cp:lastModifiedBy>
  <dcterms:created xsi:type="dcterms:W3CDTF">2024-09-18T16:41:00Z</dcterms:created>
  <cp:lastPrinted>2024-09-18T16:46:00Z</cp:lastPrinted>
  <dcterms:modified xsi:type="dcterms:W3CDTF">2026-01-07T06:29:51Z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E5AC9DE565554B7F8EDE7B952E90468E_13</vt:lpwstr>
  </property>
  <property fmtid="{D5CDD505-2E9C-101B-9397-08002B2CF9AE}" pid="3" name="KSOProductBuildVer">
    <vt:lpwstr>1033-12.2.0.23196</vt:lpwstr>
  </property>
</Properties>
</file>